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4" documentId="8_{4000FBFD-A0B0-4F77-9DCD-9E35C69A34FB}" xr6:coauthVersionLast="47" xr6:coauthVersionMax="47" xr10:uidLastSave="{5217A1FC-B3AA-4FE1-87CB-8196153C8D27}"/>
  <bookViews>
    <workbookView xWindow="28680" yWindow="-120" windowWidth="29040" windowHeight="15720" tabRatio="737" xr2:uid="{00000000-000D-0000-FFFF-FFFF00000000}"/>
  </bookViews>
  <sheets>
    <sheet name="SCHEMA OFFERTA LOTTO 6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2" l="1"/>
  <c r="D12" i="12"/>
  <c r="D9" i="12"/>
  <c r="D6" i="12"/>
  <c r="D16" i="12" l="1"/>
  <c r="C20" i="12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<sst xmlns="http://schemas.openxmlformats.org/spreadsheetml/2006/main" count="29" uniqueCount="16">
  <si>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</si>
  <si>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</si>
  <si>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</si>
  <si>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</si>
  <si>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</si>
  <si>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</si>
  <si>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</si>
  <si>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</si>
  <si>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</si>
  <si>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</si>
  <si>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</si>
  <si>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</si>
  <si>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</si>
  <si>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</si>
  <si>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r>
      <t xml:space="preserve"> 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</si>
  <si>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NOTA
- Il ribasso percentuale offerto non inciderà sulla capienza dell'AQ;
- Al momento dell'emissione del singolo contratto attuativo i corrispettivi veranno determinati mediante applicazione del singolo ribasso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</si>
</sst>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_-&quot;€&quot;\ * #,##0.00_-;\-&quot;€&quot;\ * #,##0.00_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9" fontId="2" fillId="0" borderId="0" xfId="2" applyFont="1"/>
    <xf numFmtId="164" fontId="5" fillId="0" borderId="0" xfId="1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164" fontId="2" fillId="0" borderId="2" xfId="3" applyNumberFormat="1" applyBorder="1"/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4" fillId="0" borderId="1" xfId="3" applyFont="1" applyBorder="1"/>
    <xf numFmtId="9" fontId="2" fillId="4" borderId="1" xfId="2" applyFont="1" applyFill="1" applyBorder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721B0-1069-4167-9D51-B716E9274AB7}">
  <sheetPr>
    <pageSetUpPr fitToPage="1"/>
  </sheetPr>
  <dimension ref="A1:F30"/>
  <sheetViews>
    <sheetView tabSelected="1" zoomScaleNormal="100" workbookViewId="0">
      <selection activeCell="B6" sqref="B6:C6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4" t="s">
        <v>0</v>
      </c>
      <c r="B1" s="24"/>
      <c r="C1" s="24"/>
      <c r="D1" s="24"/>
    </row>
    <row r="2" spans="1:6" ht="12.75" customHeight="1" x14ac:dyDescent="0.25">
      <c r="A2" s="24"/>
      <c r="B2" s="24"/>
      <c r="C2" s="24"/>
      <c r="D2" s="24"/>
    </row>
    <row r="4" spans="1:6" ht="36.75" customHeight="1" x14ac:dyDescent="0.25">
      <c r="A4" s="25" t="s">
        <v>1</v>
      </c>
      <c r="B4" s="26"/>
      <c r="C4" s="26"/>
      <c r="D4" s="26"/>
    </row>
    <row r="5" spans="1:6" ht="26" x14ac:dyDescent="0.25">
      <c r="A5" s="10" t="s">
        <v>2</v>
      </c>
      <c r="B5" s="10" t="s">
        <v>3</v>
      </c>
      <c r="C5" s="11" t="s">
        <v>4</v>
      </c>
      <c r="D5" s="11" t="s">
        <v>5</v>
      </c>
    </row>
    <row r="6" spans="1:6" s="2" customFormat="1" ht="14.5" x14ac:dyDescent="0.35">
      <c r="A6" s="6" t="s">
        <v>6</v>
      </c>
      <c r="B6" s="12">
        <v>250000</v>
      </c>
      <c r="C6" s="31"/>
      <c r="D6" s="3">
        <f>B6*(1-C6)</f>
        <v>250000</v>
      </c>
      <c r="E6" s="18"/>
      <c r="F6" s="19"/>
    </row>
    <row r="7" spans="1:6" ht="43.5" customHeight="1" x14ac:dyDescent="0.25">
      <c r="A7" s="25" t="s">
        <v>7</v>
      </c>
      <c r="B7" s="26"/>
      <c r="C7" s="26"/>
      <c r="D7" s="26"/>
    </row>
    <row r="8" spans="1:6" ht="26" x14ac:dyDescent="0.25">
      <c r="A8" s="10" t="s">
        <v>2</v>
      </c>
      <c r="B8" s="10" t="s">
        <v>3</v>
      </c>
      <c r="C8" s="11" t="s">
        <v>4</v>
      </c>
      <c r="D8" s="11" t="s">
        <v>8</v>
      </c>
    </row>
    <row r="9" spans="1:6" s="2" customFormat="1" ht="14.5" x14ac:dyDescent="0.35">
      <c r="A9" s="6" t="s">
        <v>6</v>
      </c>
      <c r="B9" s="12">
        <v>2336840.9700000002</v>
      </c>
      <c r="C9" s="31"/>
      <c r="D9" s="3">
        <f>B9*(1-C9)</f>
        <v>2336840.9700000002</v>
      </c>
      <c r="E9" s="18"/>
      <c r="F9" s="19"/>
    </row>
    <row r="10" spans="1:6" ht="36.75" customHeight="1" x14ac:dyDescent="0.25">
      <c r="A10" s="25" t="s">
        <v>9</v>
      </c>
      <c r="B10" s="26"/>
      <c r="C10" s="26"/>
      <c r="D10" s="26"/>
    </row>
    <row r="11" spans="1:6" ht="26" x14ac:dyDescent="0.25">
      <c r="A11" s="10" t="s">
        <v>2</v>
      </c>
      <c r="B11" s="10" t="s">
        <v>3</v>
      </c>
      <c r="C11" s="11" t="s">
        <v>4</v>
      </c>
      <c r="D11" s="11" t="s">
        <v>5</v>
      </c>
    </row>
    <row r="12" spans="1:6" s="2" customFormat="1" ht="14.5" x14ac:dyDescent="0.35">
      <c r="A12" s="14" t="s">
        <v>10</v>
      </c>
      <c r="B12" s="13">
        <v>320000</v>
      </c>
      <c r="C12" s="31"/>
      <c r="D12" s="3">
        <f>B12*(1-C12)</f>
        <v>320000</v>
      </c>
      <c r="E12" s="18"/>
      <c r="F12" s="19"/>
    </row>
    <row r="13" spans="1:6" ht="40.5" customHeight="1" x14ac:dyDescent="0.25">
      <c r="A13" s="25" t="s">
        <v>11</v>
      </c>
      <c r="B13" s="26"/>
      <c r="C13" s="26"/>
      <c r="D13" s="26"/>
    </row>
    <row r="14" spans="1:6" ht="26" x14ac:dyDescent="0.25">
      <c r="A14" s="10" t="s">
        <v>2</v>
      </c>
      <c r="B14" s="10" t="s">
        <v>3</v>
      </c>
      <c r="C14" s="11" t="s">
        <v>4</v>
      </c>
      <c r="D14" s="11" t="s">
        <v>5</v>
      </c>
    </row>
    <row r="15" spans="1:6" s="2" customFormat="1" ht="14.5" x14ac:dyDescent="0.35">
      <c r="A15" s="6" t="s">
        <v>6</v>
      </c>
      <c r="B15" s="13">
        <v>60000</v>
      </c>
      <c r="C15" s="31"/>
      <c r="D15" s="3">
        <f>B15*(1-C15)</f>
        <v>60000</v>
      </c>
      <c r="E15" s="18"/>
      <c r="F15" s="19"/>
    </row>
    <row r="16" spans="1:6" ht="13" x14ac:dyDescent="0.3">
      <c r="A16" s="15"/>
      <c r="B16" s="8"/>
      <c r="C16" s="16" t="s">
        <v>12</v>
      </c>
      <c r="D16" s="7">
        <f>D15+D12+D9+D6</f>
        <v>2966840.97</v>
      </c>
    </row>
    <row r="17" spans="1:6" ht="12.5" x14ac:dyDescent="0.25">
      <c r="B17" s="4"/>
      <c r="F17" s="20"/>
    </row>
    <row r="19" spans="1:6" ht="60" customHeight="1" x14ac:dyDescent="0.25">
      <c r="C19" s="9" t="s">
        <v>13</v>
      </c>
      <c r="E19" s="21"/>
      <c r="F19" s="22"/>
    </row>
    <row r="20" spans="1:6" ht="12.5" x14ac:dyDescent="0.25">
      <c r="C20" s="17">
        <f>1-(D16/(B12+B9+B6+B15))</f>
        <v>0</v>
      </c>
      <c r="D20" s="8"/>
    </row>
    <row r="21" spans="1:6" ht="12.5" x14ac:dyDescent="0.25"/>
    <row r="22" spans="1:6" ht="12.5" x14ac:dyDescent="0.25"/>
    <row r="23" spans="1:6" ht="12.5" customHeight="1" x14ac:dyDescent="0.25">
      <c r="A23" s="27" t="s">
        <v>14</v>
      </c>
      <c r="B23" s="27"/>
      <c r="C23" s="27"/>
      <c r="D23" s="28"/>
    </row>
    <row r="24" spans="1:6" ht="12.5" x14ac:dyDescent="0.25">
      <c r="A24" s="27"/>
      <c r="B24" s="29"/>
      <c r="C24" s="29"/>
      <c r="D24" s="30"/>
    </row>
    <row r="25" spans="1:6" ht="12.5" x14ac:dyDescent="0.25">
      <c r="A25" s="27"/>
      <c r="B25" s="29"/>
      <c r="C25" s="29"/>
      <c r="D25" s="30"/>
    </row>
    <row r="26" spans="1:6" ht="12.75" customHeight="1" x14ac:dyDescent="0.25">
      <c r="A26" s="28"/>
      <c r="B26" s="30"/>
      <c r="C26" s="30"/>
      <c r="D26" s="30"/>
    </row>
    <row r="27" spans="1:6" ht="12.5" x14ac:dyDescent="0.25"/>
    <row r="29" spans="1:6" ht="40.5" customHeight="1" x14ac:dyDescent="0.3">
      <c r="A29" s="23" t="s">
        <v>15</v>
      </c>
      <c r="B29" s="23"/>
      <c r="C29" s="23"/>
      <c r="D29" s="23"/>
    </row>
    <row r="30" spans="1:6" ht="14" x14ac:dyDescent="0.25">
      <c r="D30" s="5"/>
    </row>
  </sheetData>
  <sheetProtection sheet="1" objects="1" scenarios="1"/>
  <mergeCells count="7">
    <mergeCell ref="A29:D29"/>
    <mergeCell ref="A1:D2"/>
    <mergeCell ref="A4:D4"/>
    <mergeCell ref="A7:D7"/>
    <mergeCell ref="A10:D10"/>
    <mergeCell ref="A13:D13"/>
    <mergeCell ref="A23:D2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